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095" windowHeight="81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Sheet1!$A$1:$G$38</definedName>
  </definedNames>
  <calcPr calcId="145621"/>
</workbook>
</file>

<file path=xl/calcChain.xml><?xml version="1.0" encoding="utf-8"?>
<calcChain xmlns="http://schemas.openxmlformats.org/spreadsheetml/2006/main">
  <c r="G33" i="1" l="1"/>
  <c r="G31" i="1"/>
  <c r="G29" i="1"/>
  <c r="G27" i="1"/>
  <c r="G25" i="1"/>
  <c r="G23" i="1"/>
  <c r="G21" i="1"/>
  <c r="G19" i="1"/>
  <c r="G15" i="1"/>
  <c r="G13" i="1"/>
  <c r="G11" i="1" l="1"/>
  <c r="G35" i="1" s="1"/>
</calcChain>
</file>

<file path=xl/sharedStrings.xml><?xml version="1.0" encoding="utf-8"?>
<sst xmlns="http://schemas.openxmlformats.org/spreadsheetml/2006/main" count="52" uniqueCount="45">
  <si>
    <t>ЦЕНОВО ПРЕДЛОЖЕНИЕ ПО АРТИКУЛИ</t>
  </si>
  <si>
    <t>№</t>
  </si>
  <si>
    <t>Наименование</t>
  </si>
  <si>
    <t>Мярка</t>
  </si>
  <si>
    <t>Анестетици в карпули:</t>
  </si>
  <si>
    <t>Артикаин хидрохлорид 4% с епинефрин хидрохлорид 0,006мг</t>
  </si>
  <si>
    <t>Артикаин хидрохлорид 4% с епинефрин хидрохлорид 0,012мг</t>
  </si>
  <si>
    <t>Мепивакаин хидрохлорид 3%</t>
  </si>
  <si>
    <t>Lidocain 2%</t>
  </si>
  <si>
    <t>Анестетици в ампули/карпули- 2 мл</t>
  </si>
  <si>
    <t>Анестетик шпрей</t>
  </si>
  <si>
    <t>12 01 00 00</t>
  </si>
  <si>
    <t>12 01 00 01</t>
  </si>
  <si>
    <t>12 01 00 02</t>
  </si>
  <si>
    <t>12 01 00 03</t>
  </si>
  <si>
    <t>12 03 00 00</t>
  </si>
  <si>
    <t>12 03 00 01</t>
  </si>
  <si>
    <t>12 03 00 02</t>
  </si>
  <si>
    <t>12 03 00 03</t>
  </si>
  <si>
    <t>12 04 00 00</t>
  </si>
  <si>
    <t>12 05 00 00</t>
  </si>
  <si>
    <t>Обща стойност по обособената позиция без ДДС:</t>
  </si>
  <si>
    <t>33170000     Анестезия и реанимация</t>
  </si>
  <si>
    <t>12 08 00 00</t>
  </si>
  <si>
    <t>12 09 00 00</t>
  </si>
  <si>
    <t>12 07 00 00</t>
  </si>
  <si>
    <t>бр.</t>
  </si>
  <si>
    <t xml:space="preserve">Артикаин хидрохлорид 4% с епинефрин хидрохлорид 0,006мг съответстващ на Septanest 1:200000-карпули
</t>
  </si>
  <si>
    <t xml:space="preserve">Артикаин хидрохлорид 4% с епинефрин хидрохлорид 0,012мг съответстващ на Septanest 1:100000-карпули
</t>
  </si>
  <si>
    <t>мл.</t>
  </si>
  <si>
    <t>гр.</t>
  </si>
  <si>
    <t>Контактен анестетичен гел(20 шприци по1.2 мл. В кутия+ аксесоари) еквивалент на Ultracere Walterberry Kit ел.кат www.ultradent.com</t>
  </si>
  <si>
    <t>оп.</t>
  </si>
  <si>
    <t>Образец 3а</t>
  </si>
  <si>
    <t>2019 - 2020 г.</t>
  </si>
  <si>
    <t>Количество</t>
  </si>
  <si>
    <t>Контактен анестетичен стерилен  гел с локално анестетично и антисептично действие за повърхностна анестезия,  (в дози до 30 мл )</t>
  </si>
  <si>
    <t>Лидокаин 5% маз 40 гр</t>
  </si>
  <si>
    <t>Подпис на Управителя (Представителя) на участника и печат:</t>
  </si>
  <si>
    <t>Шпрей за криоанестезия на базата на Tetrafluoroethane еквивалент на Pulp Spray(Cerkamed)</t>
  </si>
  <si>
    <t>Oбособенa Позиция 12</t>
  </si>
  <si>
    <t>KOД</t>
  </si>
  <si>
    <t>Единична  цена без ДДС в лв.</t>
  </si>
  <si>
    <t>Общо цена без ДДС в лв.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</si>
  <si>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Ценовото предложение по артикули, следва да се има предвид "и /или еквивалент" !
2 .Ценовото предложение по артикули се попълва, подписва и подпечатва на всяка страница, като приложение към ценовото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</si>
</sst>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rgb="FF0000FF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0" fontId="0" fillId="0" borderId="4" xfId="0" applyBorder="1"/>
    <xf numFmtId="0" fontId="1" fillId="0" borderId="1" xfId="0" applyNumberFormat="1" applyFont="1" applyBorder="1" applyAlignment="1" applyProtection="1">
      <alignment horizontal="center" wrapText="1"/>
      <protection locked="0"/>
    </xf>
    <xf numFmtId="0" fontId="2" fillId="0" borderId="1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3" borderId="0" xfId="0" applyFill="1" applyBorder="1" applyProtection="1">
      <protection locked="0"/>
    </xf>
    <xf numFmtId="0" fontId="2" fillId="3" borderId="0" xfId="0" applyNumberFormat="1" applyFont="1" applyFill="1" applyBorder="1" applyAlignment="1" applyProtection="1">
      <alignment vertical="center" wrapText="1"/>
      <protection locked="0"/>
    </xf>
    <xf numFmtId="0" fontId="6" fillId="0" borderId="1" xfId="0" applyNumberFormat="1" applyFont="1" applyBorder="1" applyAlignment="1" applyProtection="1">
      <alignment horizontal="center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Border="1" applyAlignment="1" applyProtection="1">
      <alignment horizontal="center" wrapText="1"/>
    </xf>
    <xf numFmtId="0" fontId="2" fillId="3" borderId="1" xfId="0" applyNumberFormat="1" applyFont="1" applyFill="1" applyBorder="1" applyAlignment="1" applyProtection="1">
      <alignment horizontal="center" wrapText="1"/>
    </xf>
    <xf numFmtId="0" fontId="7" fillId="3" borderId="1" xfId="0" applyNumberFormat="1" applyFont="1" applyFill="1" applyBorder="1" applyAlignment="1" applyProtection="1">
      <alignment horizontal="center" wrapText="1"/>
    </xf>
    <xf numFmtId="0" fontId="2" fillId="3" borderId="2" xfId="0" applyNumberFormat="1" applyFont="1" applyFill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wrapText="1"/>
    </xf>
    <xf numFmtId="0" fontId="7" fillId="2" borderId="1" xfId="0" applyNumberFormat="1" applyFont="1" applyFill="1" applyBorder="1" applyAlignment="1" applyProtection="1">
      <alignment horizontal="center" wrapText="1"/>
    </xf>
    <xf numFmtId="0" fontId="2" fillId="2" borderId="2" xfId="0" applyNumberFormat="1" applyFont="1" applyFill="1" applyBorder="1" applyAlignment="1" applyProtection="1">
      <alignment horizont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/>
    </xf>
    <xf numFmtId="0" fontId="5" fillId="3" borderId="2" xfId="0" applyFont="1" applyFill="1" applyBorder="1" applyAlignment="1" applyProtection="1">
      <alignment horizontal="center"/>
    </xf>
    <xf numFmtId="0" fontId="8" fillId="2" borderId="1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Protection="1"/>
    <xf numFmtId="0" fontId="0" fillId="3" borderId="0" xfId="0" applyFill="1" applyBorder="1" applyProtection="1"/>
    <xf numFmtId="0" fontId="1" fillId="0" borderId="1" xfId="0" applyNumberFormat="1" applyFont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right" vertical="center" wrapText="1"/>
    </xf>
    <xf numFmtId="0" fontId="2" fillId="0" borderId="2" xfId="0" applyNumberFormat="1" applyFont="1" applyBorder="1" applyAlignment="1" applyProtection="1">
      <alignment horizontal="center" wrapText="1"/>
    </xf>
    <xf numFmtId="0" fontId="2" fillId="0" borderId="3" xfId="0" applyNumberFormat="1" applyFont="1" applyBorder="1" applyAlignment="1" applyProtection="1">
      <alignment horizontal="center" wrapText="1"/>
    </xf>
    <xf numFmtId="0" fontId="6" fillId="0" borderId="2" xfId="0" applyNumberFormat="1" applyFont="1" applyBorder="1" applyAlignment="1" applyProtection="1">
      <alignment horizontal="center" wrapText="1"/>
    </xf>
    <xf numFmtId="0" fontId="6" fillId="0" borderId="3" xfId="0" applyNumberFormat="1" applyFont="1" applyBorder="1" applyAlignment="1" applyProtection="1">
      <alignment horizontal="center"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topLeftCell="A26" workbookViewId="0">
      <selection activeCell="A36" sqref="A36:E36"/>
    </sheetView>
  </sheetViews>
  <sheetFormatPr defaultRowHeight="15" x14ac:dyDescent="0.25"/>
  <cols>
    <col min="1" max="1" width="3.7109375" customWidth="1"/>
    <col min="2" max="2" width="10.7109375" customWidth="1"/>
    <col min="3" max="3" width="51.42578125" customWidth="1"/>
    <col min="4" max="4" width="7.85546875" customWidth="1"/>
    <col min="5" max="5" width="13.42578125" customWidth="1"/>
    <col min="6" max="6" width="16.5703125" customWidth="1"/>
    <col min="7" max="7" width="16.140625" style="2" customWidth="1"/>
  </cols>
  <sheetData>
    <row r="1" spans="1:7" ht="15.75" x14ac:dyDescent="0.25">
      <c r="A1" s="13"/>
      <c r="B1" s="13"/>
      <c r="C1" s="13"/>
      <c r="D1" s="13"/>
      <c r="E1" s="13"/>
      <c r="F1" s="3"/>
      <c r="G1" s="3"/>
    </row>
    <row r="2" spans="1:7" s="1" customFormat="1" ht="15" customHeight="1" x14ac:dyDescent="0.25">
      <c r="A2" s="13"/>
      <c r="B2" s="48" t="s">
        <v>0</v>
      </c>
      <c r="C2" s="49"/>
      <c r="D2" s="49"/>
      <c r="E2" s="13"/>
      <c r="F2" s="4"/>
      <c r="G2" s="4"/>
    </row>
    <row r="3" spans="1:7" s="1" customFormat="1" ht="15.75" x14ac:dyDescent="0.25">
      <c r="A3" s="13"/>
      <c r="B3" s="13"/>
      <c r="C3" s="13" t="s">
        <v>34</v>
      </c>
      <c r="D3" s="13"/>
      <c r="E3" s="13"/>
      <c r="F3" s="4"/>
      <c r="G3" s="4"/>
    </row>
    <row r="4" spans="1:7" s="1" customFormat="1" ht="15.75" x14ac:dyDescent="0.25">
      <c r="A4" s="13"/>
      <c r="B4" s="13"/>
      <c r="C4" s="13" t="s">
        <v>40</v>
      </c>
      <c r="D4" s="13"/>
      <c r="E4" s="13"/>
      <c r="F4" s="3" t="s">
        <v>33</v>
      </c>
      <c r="G4" s="4"/>
    </row>
    <row r="5" spans="1:7" s="1" customFormat="1" ht="15.75" x14ac:dyDescent="0.25">
      <c r="A5" s="13"/>
      <c r="B5" s="13"/>
      <c r="C5" s="13"/>
      <c r="D5" s="13"/>
      <c r="E5" s="13"/>
      <c r="F5" s="4"/>
      <c r="G5" s="4"/>
    </row>
    <row r="6" spans="1:7" s="1" customFormat="1" ht="15" customHeight="1" x14ac:dyDescent="0.25">
      <c r="A6" s="13">
        <v>12</v>
      </c>
      <c r="B6" s="48" t="s">
        <v>22</v>
      </c>
      <c r="C6" s="49"/>
      <c r="D6" s="49"/>
      <c r="E6" s="13"/>
      <c r="F6" s="5"/>
      <c r="G6" s="6"/>
    </row>
    <row r="7" spans="1:7" x14ac:dyDescent="0.25">
      <c r="A7" s="14"/>
      <c r="B7" s="14"/>
      <c r="C7" s="14"/>
      <c r="D7" s="14"/>
      <c r="E7" s="14"/>
      <c r="F7" s="7"/>
      <c r="G7" s="7"/>
    </row>
    <row r="8" spans="1:7" ht="30" x14ac:dyDescent="0.25">
      <c r="A8" s="44" t="s">
        <v>1</v>
      </c>
      <c r="B8" s="44" t="s">
        <v>41</v>
      </c>
      <c r="C8" s="44" t="s">
        <v>2</v>
      </c>
      <c r="D8" s="44" t="s">
        <v>3</v>
      </c>
      <c r="E8" s="44" t="s">
        <v>35</v>
      </c>
      <c r="F8" s="3" t="s">
        <v>42</v>
      </c>
      <c r="G8" s="3" t="s">
        <v>43</v>
      </c>
    </row>
    <row r="9" spans="1:7" x14ac:dyDescent="0.25">
      <c r="A9" s="14"/>
      <c r="B9" s="14"/>
      <c r="C9" s="14"/>
      <c r="D9" s="14"/>
      <c r="E9" s="14"/>
      <c r="F9" s="7"/>
      <c r="G9" s="7"/>
    </row>
    <row r="10" spans="1:7" x14ac:dyDescent="0.25">
      <c r="A10" s="16">
        <v>1</v>
      </c>
      <c r="B10" s="16" t="s">
        <v>11</v>
      </c>
      <c r="C10" s="17" t="s">
        <v>4</v>
      </c>
      <c r="D10" s="18"/>
      <c r="E10" s="19"/>
      <c r="F10" s="8"/>
      <c r="G10" s="8"/>
    </row>
    <row r="11" spans="1:7" ht="15" customHeight="1" x14ac:dyDescent="0.25">
      <c r="A11" s="20"/>
      <c r="B11" s="20" t="s">
        <v>12</v>
      </c>
      <c r="C11" s="21" t="s">
        <v>5</v>
      </c>
      <c r="D11" s="22" t="s">
        <v>26</v>
      </c>
      <c r="E11" s="23">
        <v>5000</v>
      </c>
      <c r="F11" s="8"/>
      <c r="G11" s="8">
        <f>E11*F11</f>
        <v>0</v>
      </c>
    </row>
    <row r="12" spans="1:7" x14ac:dyDescent="0.25">
      <c r="A12" s="20"/>
      <c r="B12" s="20"/>
      <c r="C12" s="21"/>
      <c r="D12" s="22"/>
      <c r="E12" s="23"/>
      <c r="F12" s="8"/>
      <c r="G12" s="8"/>
    </row>
    <row r="13" spans="1:7" ht="29.25" customHeight="1" x14ac:dyDescent="0.25">
      <c r="A13" s="20"/>
      <c r="B13" s="20" t="s">
        <v>13</v>
      </c>
      <c r="C13" s="21" t="s">
        <v>6</v>
      </c>
      <c r="D13" s="22" t="s">
        <v>26</v>
      </c>
      <c r="E13" s="23">
        <v>4000</v>
      </c>
      <c r="F13" s="8"/>
      <c r="G13" s="8">
        <f>E13*F13</f>
        <v>0</v>
      </c>
    </row>
    <row r="14" spans="1:7" x14ac:dyDescent="0.25">
      <c r="A14" s="20"/>
      <c r="B14" s="20"/>
      <c r="C14" s="21"/>
      <c r="D14" s="22"/>
      <c r="E14" s="23"/>
      <c r="F14" s="8"/>
      <c r="G14" s="8"/>
    </row>
    <row r="15" spans="1:7" x14ac:dyDescent="0.25">
      <c r="A15" s="20"/>
      <c r="B15" s="20" t="s">
        <v>14</v>
      </c>
      <c r="C15" s="21" t="s">
        <v>7</v>
      </c>
      <c r="D15" s="22" t="s">
        <v>26</v>
      </c>
      <c r="E15" s="23">
        <v>5000</v>
      </c>
      <c r="F15" s="8"/>
      <c r="G15" s="8">
        <f>E15*F15</f>
        <v>0</v>
      </c>
    </row>
    <row r="16" spans="1:7" x14ac:dyDescent="0.25">
      <c r="A16" s="16"/>
      <c r="B16" s="16"/>
      <c r="C16" s="17"/>
      <c r="D16" s="18"/>
      <c r="E16" s="19"/>
      <c r="F16" s="8"/>
      <c r="G16" s="8"/>
    </row>
    <row r="17" spans="1:7" x14ac:dyDescent="0.25">
      <c r="A17" s="24"/>
      <c r="B17" s="24"/>
      <c r="C17" s="25"/>
      <c r="D17" s="26"/>
      <c r="E17" s="27"/>
      <c r="F17" s="9"/>
      <c r="G17" s="9"/>
    </row>
    <row r="18" spans="1:7" x14ac:dyDescent="0.25">
      <c r="A18" s="16">
        <v>3</v>
      </c>
      <c r="B18" s="16" t="s">
        <v>15</v>
      </c>
      <c r="C18" s="17" t="s">
        <v>9</v>
      </c>
      <c r="D18" s="22"/>
      <c r="E18" s="23"/>
      <c r="F18" s="8"/>
      <c r="G18" s="8"/>
    </row>
    <row r="19" spans="1:7" x14ac:dyDescent="0.25">
      <c r="A19" s="20"/>
      <c r="B19" s="20" t="s">
        <v>16</v>
      </c>
      <c r="C19" s="21" t="s">
        <v>8</v>
      </c>
      <c r="D19" s="22" t="s">
        <v>26</v>
      </c>
      <c r="E19" s="23">
        <v>1300</v>
      </c>
      <c r="F19" s="8"/>
      <c r="G19" s="8">
        <f>E19*F19</f>
        <v>0</v>
      </c>
    </row>
    <row r="20" spans="1:7" ht="13.5" customHeight="1" x14ac:dyDescent="0.25">
      <c r="A20" s="16"/>
      <c r="B20" s="16"/>
      <c r="C20" s="17"/>
      <c r="D20" s="18"/>
      <c r="E20" s="19"/>
      <c r="F20" s="8"/>
      <c r="G20" s="8"/>
    </row>
    <row r="21" spans="1:7" ht="39" x14ac:dyDescent="0.25">
      <c r="A21" s="16"/>
      <c r="B21" s="28" t="s">
        <v>17</v>
      </c>
      <c r="C21" s="29" t="s">
        <v>27</v>
      </c>
      <c r="D21" s="30" t="s">
        <v>26</v>
      </c>
      <c r="E21" s="19">
        <v>90</v>
      </c>
      <c r="F21" s="8"/>
      <c r="G21" s="8">
        <f>E21*F21</f>
        <v>0</v>
      </c>
    </row>
    <row r="22" spans="1:7" ht="14.25" customHeight="1" x14ac:dyDescent="0.25">
      <c r="A22" s="16"/>
      <c r="B22" s="28"/>
      <c r="C22" s="17"/>
      <c r="D22" s="18"/>
      <c r="E22" s="19"/>
      <c r="F22" s="8"/>
      <c r="G22" s="8"/>
    </row>
    <row r="23" spans="1:7" ht="39" x14ac:dyDescent="0.25">
      <c r="A23" s="16"/>
      <c r="B23" s="28" t="s">
        <v>18</v>
      </c>
      <c r="C23" s="29" t="s">
        <v>28</v>
      </c>
      <c r="D23" s="30" t="s">
        <v>26</v>
      </c>
      <c r="E23" s="19">
        <v>460</v>
      </c>
      <c r="F23" s="8"/>
      <c r="G23" s="8">
        <f>E23*F23</f>
        <v>0</v>
      </c>
    </row>
    <row r="24" spans="1:7" x14ac:dyDescent="0.25">
      <c r="A24" s="24"/>
      <c r="B24" s="24"/>
      <c r="C24" s="25"/>
      <c r="D24" s="26"/>
      <c r="E24" s="27"/>
      <c r="F24" s="9"/>
      <c r="G24" s="9"/>
    </row>
    <row r="25" spans="1:7" x14ac:dyDescent="0.25">
      <c r="A25" s="16">
        <v>4</v>
      </c>
      <c r="B25" s="16" t="s">
        <v>19</v>
      </c>
      <c r="C25" s="17" t="s">
        <v>10</v>
      </c>
      <c r="D25" s="18" t="s">
        <v>26</v>
      </c>
      <c r="E25" s="19">
        <v>21</v>
      </c>
      <c r="F25" s="8"/>
      <c r="G25" s="8">
        <f>E25*F25</f>
        <v>0</v>
      </c>
    </row>
    <row r="26" spans="1:7" x14ac:dyDescent="0.25">
      <c r="A26" s="24"/>
      <c r="B26" s="24"/>
      <c r="C26" s="25"/>
      <c r="D26" s="26"/>
      <c r="E26" s="27"/>
      <c r="F26" s="9"/>
      <c r="G26" s="9"/>
    </row>
    <row r="27" spans="1:7" ht="39" x14ac:dyDescent="0.25">
      <c r="A27" s="16">
        <v>5</v>
      </c>
      <c r="B27" s="16" t="s">
        <v>20</v>
      </c>
      <c r="C27" s="17" t="s">
        <v>36</v>
      </c>
      <c r="D27" s="18" t="s">
        <v>29</v>
      </c>
      <c r="E27" s="19">
        <v>440</v>
      </c>
      <c r="F27" s="8"/>
      <c r="G27" s="8">
        <f>E27*F27</f>
        <v>0</v>
      </c>
    </row>
    <row r="28" spans="1:7" x14ac:dyDescent="0.25">
      <c r="A28" s="24"/>
      <c r="B28" s="24"/>
      <c r="C28" s="25"/>
      <c r="D28" s="26"/>
      <c r="E28" s="27"/>
      <c r="F28" s="9"/>
      <c r="G28" s="9"/>
    </row>
    <row r="29" spans="1:7" x14ac:dyDescent="0.25">
      <c r="A29" s="16">
        <v>7</v>
      </c>
      <c r="B29" s="16" t="s">
        <v>25</v>
      </c>
      <c r="C29" s="31" t="s">
        <v>37</v>
      </c>
      <c r="D29" s="32" t="s">
        <v>30</v>
      </c>
      <c r="E29" s="19">
        <v>560</v>
      </c>
      <c r="F29" s="8"/>
      <c r="G29" s="8">
        <f>E29*F29</f>
        <v>0</v>
      </c>
    </row>
    <row r="30" spans="1:7" x14ac:dyDescent="0.25">
      <c r="A30" s="24"/>
      <c r="B30" s="24"/>
      <c r="C30" s="33"/>
      <c r="D30" s="34"/>
      <c r="E30" s="27"/>
      <c r="F30" s="9"/>
      <c r="G30" s="9"/>
    </row>
    <row r="31" spans="1:7" ht="38.25" x14ac:dyDescent="0.25">
      <c r="A31" s="35">
        <v>8</v>
      </c>
      <c r="B31" s="35" t="s">
        <v>23</v>
      </c>
      <c r="C31" s="36" t="s">
        <v>31</v>
      </c>
      <c r="D31" s="37" t="s">
        <v>32</v>
      </c>
      <c r="E31" s="23">
        <v>12</v>
      </c>
      <c r="F31" s="8"/>
      <c r="G31" s="8">
        <f>E31*F31</f>
        <v>0</v>
      </c>
    </row>
    <row r="32" spans="1:7" x14ac:dyDescent="0.25">
      <c r="A32" s="38"/>
      <c r="B32" s="38"/>
      <c r="C32" s="39"/>
      <c r="D32" s="40"/>
      <c r="E32" s="27"/>
      <c r="F32" s="9"/>
      <c r="G32" s="9"/>
    </row>
    <row r="33" spans="1:7" ht="25.5" x14ac:dyDescent="0.25">
      <c r="A33" s="35">
        <v>9</v>
      </c>
      <c r="B33" s="35" t="s">
        <v>24</v>
      </c>
      <c r="C33" s="36" t="s">
        <v>39</v>
      </c>
      <c r="D33" s="37" t="s">
        <v>26</v>
      </c>
      <c r="E33" s="23">
        <v>6</v>
      </c>
      <c r="F33" s="8"/>
      <c r="G33" s="8">
        <f>E33*F33</f>
        <v>0</v>
      </c>
    </row>
    <row r="34" spans="1:7" x14ac:dyDescent="0.25">
      <c r="A34" s="14"/>
      <c r="B34" s="14"/>
      <c r="C34" s="14"/>
      <c r="D34" s="14"/>
      <c r="E34" s="14"/>
      <c r="F34" s="7"/>
      <c r="G34" s="7"/>
    </row>
    <row r="35" spans="1:7" x14ac:dyDescent="0.25">
      <c r="A35" s="46" t="s">
        <v>21</v>
      </c>
      <c r="B35" s="47"/>
      <c r="C35" s="47"/>
      <c r="D35" s="47"/>
      <c r="E35" s="15"/>
      <c r="F35" s="3"/>
      <c r="G35" s="3">
        <f>SUM(G10:G34)</f>
        <v>0</v>
      </c>
    </row>
    <row r="36" spans="1:7" ht="86.25" customHeight="1" x14ac:dyDescent="0.25">
      <c r="A36" s="50" t="s">
        <v>44</v>
      </c>
      <c r="B36" s="50"/>
      <c r="C36" s="50"/>
      <c r="D36" s="50"/>
      <c r="E36" s="50"/>
      <c r="F36" s="10"/>
      <c r="G36" s="10"/>
    </row>
    <row r="37" spans="1:7" x14ac:dyDescent="0.25">
      <c r="A37" s="41"/>
      <c r="B37" s="41"/>
      <c r="C37" s="41"/>
      <c r="D37" s="42"/>
      <c r="E37" s="43"/>
      <c r="F37" s="11"/>
      <c r="G37" s="11"/>
    </row>
    <row r="38" spans="1:7" x14ac:dyDescent="0.25">
      <c r="A38" s="45" t="s">
        <v>38</v>
      </c>
      <c r="B38" s="45"/>
      <c r="C38" s="45"/>
      <c r="D38" s="45"/>
      <c r="E38" s="45"/>
      <c r="F38" s="12"/>
      <c r="G38" s="12"/>
    </row>
  </sheetData>
  <sheetProtection password="CABB" sheet="1" objects="1" scenarios="1"/>
  <mergeCells count="5">
    <mergeCell ref="A38:E38"/>
    <mergeCell ref="A35:D35"/>
    <mergeCell ref="B6:D6"/>
    <mergeCell ref="B2:D2"/>
    <mergeCell ref="A36:E3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Mitaka</cp:lastModifiedBy>
  <cp:lastPrinted>2019-09-18T22:47:57Z</cp:lastPrinted>
  <dcterms:created xsi:type="dcterms:W3CDTF">2012-02-11T20:42:53Z</dcterms:created>
  <dcterms:modified xsi:type="dcterms:W3CDTF">2019-09-18T22:48:22Z</dcterms:modified>
</cp:coreProperties>
</file>